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. WFH 2020\KERJAAN 2020\PERMOHONAN BIRO ISDA\RTLH\UPDATE PENANGANAN RTLH 2020\"/>
    </mc:Choice>
  </mc:AlternateContent>
  <xr:revisionPtr revIDLastSave="0" documentId="13_ncr:1_{1323F692-05F0-42BE-8D32-E76DD89DC666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BDT" sheetId="6" r:id="rId1"/>
    <sheet name="REKAP RTLH" sheetId="4" r:id="rId2"/>
  </sheets>
  <definedNames>
    <definedName name="_xlnm.Print_Area" localSheetId="0">BDT!$A$2:$E$40</definedName>
    <definedName name="_xlnm.Print_Area" localSheetId="1">'REKAP RTLH'!$A$2:$V$42</definedName>
  </definedNames>
  <calcPr calcId="191029"/>
</workbook>
</file>

<file path=xl/calcChain.xml><?xml version="1.0" encoding="utf-8"?>
<calcChain xmlns="http://schemas.openxmlformats.org/spreadsheetml/2006/main">
  <c r="V10" i="4" l="1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5" i="4"/>
  <c r="V27" i="4"/>
  <c r="V28" i="4"/>
  <c r="V29" i="4"/>
  <c r="V30" i="4"/>
  <c r="V9" i="4"/>
  <c r="AE19" i="4" l="1"/>
  <c r="D8" i="6" l="1"/>
  <c r="E8" i="6" s="1"/>
  <c r="D9" i="6"/>
  <c r="E9" i="6" s="1"/>
  <c r="D10" i="6"/>
  <c r="D11" i="6"/>
  <c r="D12" i="6"/>
  <c r="E12" i="6" s="1"/>
  <c r="D13" i="6"/>
  <c r="E13" i="6" s="1"/>
  <c r="D14" i="6"/>
  <c r="E14" i="6" s="1"/>
  <c r="D15" i="6"/>
  <c r="E15" i="6" s="1"/>
  <c r="D16" i="6"/>
  <c r="E16" i="6" s="1"/>
  <c r="D17" i="6"/>
  <c r="E17" i="6" s="1"/>
  <c r="D18" i="6"/>
  <c r="E18" i="6" s="1"/>
  <c r="D19" i="6"/>
  <c r="E19" i="6" s="1"/>
  <c r="D20" i="6"/>
  <c r="E20" i="6" s="1"/>
  <c r="D21" i="6"/>
  <c r="E21" i="6" s="1"/>
  <c r="D23" i="6"/>
  <c r="E23" i="6" s="1"/>
  <c r="D25" i="6"/>
  <c r="E25" i="6" s="1"/>
  <c r="D26" i="6"/>
  <c r="E26" i="6" s="1"/>
  <c r="D27" i="6"/>
  <c r="E27" i="6" s="1"/>
  <c r="D28" i="6"/>
  <c r="E28" i="6" s="1"/>
  <c r="D7" i="6"/>
  <c r="E7" i="6" s="1"/>
  <c r="C29" i="6" l="1"/>
  <c r="Q31" i="4" l="1"/>
  <c r="P31" i="4"/>
  <c r="O31" i="4"/>
  <c r="N31" i="4"/>
  <c r="M31" i="4"/>
  <c r="L31" i="4"/>
  <c r="K31" i="4"/>
  <c r="J31" i="4"/>
  <c r="I31" i="4"/>
  <c r="H31" i="4"/>
  <c r="G31" i="4"/>
  <c r="F31" i="4"/>
  <c r="E31" i="4"/>
  <c r="C31" i="4"/>
  <c r="D26" i="4"/>
  <c r="D24" i="4"/>
  <c r="V24" i="4" l="1"/>
  <c r="D22" i="6" s="1"/>
  <c r="V26" i="4"/>
  <c r="D24" i="6" s="1"/>
  <c r="E24" i="6" s="1"/>
  <c r="D31" i="4"/>
  <c r="E22" i="6" l="1"/>
  <c r="E29" i="6" s="1"/>
  <c r="D29" i="6"/>
  <c r="V31" i="4"/>
</calcChain>
</file>

<file path=xl/sharedStrings.xml><?xml version="1.0" encoding="utf-8"?>
<sst xmlns="http://schemas.openxmlformats.org/spreadsheetml/2006/main" count="100" uniqueCount="57">
  <si>
    <t>Boyolali</t>
  </si>
  <si>
    <t>Teras</t>
  </si>
  <si>
    <t>Sawit</t>
  </si>
  <si>
    <t>Klego</t>
  </si>
  <si>
    <t>Ampel</t>
  </si>
  <si>
    <t>Selo</t>
  </si>
  <si>
    <t>Cepogo</t>
  </si>
  <si>
    <t>Musuk</t>
  </si>
  <si>
    <t>ngemplak</t>
  </si>
  <si>
    <t>Juwangi</t>
  </si>
  <si>
    <t>Simo</t>
  </si>
  <si>
    <t>Sambi</t>
  </si>
  <si>
    <t>Kemusu</t>
  </si>
  <si>
    <t>Karanggede</t>
  </si>
  <si>
    <t>Andong</t>
  </si>
  <si>
    <t>Wonosegoro</t>
  </si>
  <si>
    <t xml:space="preserve"> Banyudono</t>
  </si>
  <si>
    <t>Mojosongo</t>
  </si>
  <si>
    <t>Gladagsari</t>
  </si>
  <si>
    <t>Wonosamudra</t>
  </si>
  <si>
    <t>Tamansari</t>
  </si>
  <si>
    <t>JUMLAH</t>
  </si>
  <si>
    <t>NO</t>
  </si>
  <si>
    <t>KECAMATAN</t>
  </si>
  <si>
    <t>Wonosamudro</t>
  </si>
  <si>
    <t>REKAPITULASI DATA RUMAH TIDAK LAYAK HUNI</t>
  </si>
  <si>
    <t>BELUM TERTANGANI SAMPAI TAHUN 2019</t>
  </si>
  <si>
    <t>APBD</t>
  </si>
  <si>
    <t>DAK</t>
  </si>
  <si>
    <t>KAB.</t>
  </si>
  <si>
    <t>PROV</t>
  </si>
  <si>
    <t>Th 2015 (unit)</t>
  </si>
  <si>
    <t>Th 2016 (unit)</t>
  </si>
  <si>
    <t>Th 2017 (unit)</t>
  </si>
  <si>
    <t>Th 2018 (unit)</t>
  </si>
  <si>
    <t>Th 2019 (unit)</t>
  </si>
  <si>
    <t>JUMLAH (unit)</t>
  </si>
  <si>
    <t>SUMBER DANA</t>
  </si>
  <si>
    <t>BSPS</t>
  </si>
  <si>
    <t>DPKP</t>
  </si>
  <si>
    <t>Ngemplak</t>
  </si>
  <si>
    <t>Nogosari</t>
  </si>
  <si>
    <t>SUDAH TERTANGANI (unit)</t>
  </si>
  <si>
    <t>JUMLAH RTLH BERDASAR PBDT 2015 (unit)</t>
  </si>
  <si>
    <t>BELUM TERTANGANI (unit)</t>
  </si>
  <si>
    <t>SEBARAN KEGIATAN PENANGANAN RTLH YANG DIALOKASIKAN DI WILAYAH KECAMATAN SE- KABUPATEN BOYOLALI</t>
  </si>
  <si>
    <t>TAHUN ANGGARAN 2015 -  2019</t>
  </si>
  <si>
    <t>KEPALA DINAS PERUMAHAN</t>
  </si>
  <si>
    <t>DAN KAWASAN PERMUKIMAN</t>
  </si>
  <si>
    <t>KABUPATEN BOYOLALI</t>
  </si>
  <si>
    <t>H SETYO WIBOWO, S.Sos, M.Si</t>
  </si>
  <si>
    <t>Pembina Utama Muda</t>
  </si>
  <si>
    <t>NIP. 19640911 198503 1 011</t>
  </si>
  <si>
    <t>Boyolali,     Juni 2019</t>
  </si>
  <si>
    <t xml:space="preserve"> Dispermasdes</t>
  </si>
  <si>
    <t>Th 2020 (unit)</t>
  </si>
  <si>
    <t>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</si>
</sst>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u/>
      <sz val="12"/>
      <color theme="1"/>
      <name val="Arial Narrow"/>
      <family val="2"/>
    </font>
    <font>
      <sz val="12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/>
    <xf numFmtId="165" fontId="3" fillId="0" borderId="1" xfId="1" applyNumberFormat="1" applyFont="1" applyBorder="1"/>
    <xf numFmtId="0" fontId="4" fillId="0" borderId="1" xfId="0" applyFont="1" applyBorder="1"/>
    <xf numFmtId="165" fontId="4" fillId="0" borderId="1" xfId="1" applyNumberFormat="1" applyFont="1" applyBorder="1"/>
    <xf numFmtId="0" fontId="3" fillId="0" borderId="1" xfId="0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/>
    <xf numFmtId="0" fontId="6" fillId="0" borderId="0" xfId="0" applyFont="1"/>
    <xf numFmtId="165" fontId="3" fillId="0" borderId="0" xfId="1" applyNumberFormat="1" applyFont="1"/>
    <xf numFmtId="0" fontId="2" fillId="2" borderId="2" xfId="0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3" xfId="0" applyFont="1" applyFill="1" applyBorder="1" applyAlignment="1">
      <alignment horizontal="center" vertical="center" wrapText="1"/>
    </xf>
    <xf numFmtId="165" fontId="2" fillId="2" borderId="3" xfId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3" fillId="0" borderId="1" xfId="1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quotePrefix="1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5" fontId="2" fillId="2" borderId="4" xfId="1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6" fillId="0" borderId="1" xfId="0" applyFont="1" applyBorder="1"/>
    <xf numFmtId="165" fontId="3" fillId="0" borderId="0" xfId="0" applyNumberFormat="1" applyFont="1"/>
    <xf numFmtId="0" fontId="4" fillId="0" borderId="1" xfId="0" applyFont="1" applyFill="1" applyBorder="1"/>
    <xf numFmtId="0" fontId="3" fillId="0" borderId="8" xfId="0" applyFont="1" applyBorder="1"/>
    <xf numFmtId="0" fontId="3" fillId="0" borderId="8" xfId="0" applyFont="1" applyBorder="1" applyAlignment="1"/>
    <xf numFmtId="165" fontId="3" fillId="0" borderId="8" xfId="1" applyNumberFormat="1" applyFont="1" applyBorder="1"/>
    <xf numFmtId="0" fontId="3" fillId="0" borderId="0" xfId="0" applyFont="1" applyBorder="1"/>
    <xf numFmtId="0" fontId="3" fillId="0" borderId="0" xfId="0" applyFont="1" applyBorder="1" applyAlignment="1"/>
    <xf numFmtId="165" fontId="3" fillId="0" borderId="0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40"/>
  <sheetViews>
    <sheetView topLeftCell="A13" zoomScaleNormal="100" workbookViewId="0">
      <selection activeCell="H11" sqref="H11"/>
    </sheetView>
  </sheetViews>
  <sheetFormatPr defaultRowHeight="15.75" x14ac:dyDescent="0.25"/>
  <cols>
    <col min="1" max="1" width="6.140625" style="21" customWidth="1"/>
    <col min="2" max="2" width="27" style="10" customWidth="1"/>
    <col min="3" max="3" width="20.28515625" style="27" customWidth="1"/>
    <col min="4" max="4" width="18.140625" style="27" customWidth="1"/>
    <col min="5" max="5" width="16.5703125" style="8" customWidth="1"/>
    <col min="6" max="16384" width="9.140625" style="10"/>
  </cols>
  <sheetData>
    <row r="2" spans="1:5" x14ac:dyDescent="0.25">
      <c r="A2" s="1" t="s">
        <v>25</v>
      </c>
      <c r="B2" s="1"/>
      <c r="C2" s="1"/>
      <c r="D2" s="1"/>
      <c r="E2" s="1"/>
    </row>
    <row r="3" spans="1:5" x14ac:dyDescent="0.25">
      <c r="A3" s="1" t="s">
        <v>26</v>
      </c>
      <c r="B3" s="1"/>
      <c r="C3" s="1"/>
      <c r="D3" s="1"/>
      <c r="E3" s="1"/>
    </row>
    <row r="5" spans="1:5" s="19" customFormat="1" ht="30.75" customHeight="1" x14ac:dyDescent="0.25">
      <c r="A5" s="13" t="s">
        <v>22</v>
      </c>
      <c r="B5" s="13" t="s">
        <v>23</v>
      </c>
      <c r="C5" s="14" t="s">
        <v>43</v>
      </c>
      <c r="D5" s="14" t="s">
        <v>42</v>
      </c>
      <c r="E5" s="14" t="s">
        <v>44</v>
      </c>
    </row>
    <row r="6" spans="1:5" s="19" customFormat="1" ht="17.25" customHeight="1" x14ac:dyDescent="0.25">
      <c r="A6" s="16"/>
      <c r="B6" s="16"/>
      <c r="C6" s="17"/>
      <c r="D6" s="17"/>
      <c r="E6" s="17"/>
    </row>
    <row r="7" spans="1:5" ht="20.100000000000001" customHeight="1" x14ac:dyDescent="0.25">
      <c r="A7" s="7">
        <v>1</v>
      </c>
      <c r="B7" s="2" t="s">
        <v>0</v>
      </c>
      <c r="C7" s="22">
        <v>859</v>
      </c>
      <c r="D7" s="22">
        <f>'REKAP RTLH'!V9</f>
        <v>433</v>
      </c>
      <c r="E7" s="23">
        <f>C7-D7</f>
        <v>426</v>
      </c>
    </row>
    <row r="8" spans="1:5" ht="20.100000000000001" customHeight="1" x14ac:dyDescent="0.25">
      <c r="A8" s="7">
        <v>2</v>
      </c>
      <c r="B8" s="2" t="s">
        <v>17</v>
      </c>
      <c r="C8" s="22">
        <v>1325</v>
      </c>
      <c r="D8" s="22">
        <f>'REKAP RTLH'!V10</f>
        <v>427</v>
      </c>
      <c r="E8" s="23">
        <f t="shared" ref="E8:E28" si="0">C8-D8</f>
        <v>898</v>
      </c>
    </row>
    <row r="9" spans="1:5" ht="20.100000000000001" customHeight="1" x14ac:dyDescent="0.25">
      <c r="A9" s="7">
        <v>3</v>
      </c>
      <c r="B9" s="2" t="s">
        <v>1</v>
      </c>
      <c r="C9" s="22">
        <v>634</v>
      </c>
      <c r="D9" s="22">
        <f>'REKAP RTLH'!V11</f>
        <v>299</v>
      </c>
      <c r="E9" s="23">
        <f t="shared" si="0"/>
        <v>335</v>
      </c>
    </row>
    <row r="10" spans="1:5" ht="20.100000000000001" customHeight="1" x14ac:dyDescent="0.25">
      <c r="A10" s="7">
        <v>4</v>
      </c>
      <c r="B10" s="2" t="s">
        <v>2</v>
      </c>
      <c r="C10" s="22">
        <v>202</v>
      </c>
      <c r="D10" s="22">
        <f>'REKAP RTLH'!V12</f>
        <v>321</v>
      </c>
      <c r="E10" s="24"/>
    </row>
    <row r="11" spans="1:5" ht="20.100000000000001" customHeight="1" x14ac:dyDescent="0.25">
      <c r="A11" s="7">
        <v>5</v>
      </c>
      <c r="B11" s="2" t="s">
        <v>16</v>
      </c>
      <c r="C11" s="22">
        <v>479</v>
      </c>
      <c r="D11" s="22">
        <f>'REKAP RTLH'!V13</f>
        <v>551</v>
      </c>
      <c r="E11" s="23"/>
    </row>
    <row r="12" spans="1:5" ht="20.100000000000001" customHeight="1" x14ac:dyDescent="0.25">
      <c r="A12" s="7">
        <v>6</v>
      </c>
      <c r="B12" s="2" t="s">
        <v>8</v>
      </c>
      <c r="C12" s="22">
        <v>2060</v>
      </c>
      <c r="D12" s="22">
        <f>'REKAP RTLH'!V14</f>
        <v>886</v>
      </c>
      <c r="E12" s="23">
        <f t="shared" si="0"/>
        <v>1174</v>
      </c>
    </row>
    <row r="13" spans="1:5" ht="20.100000000000001" customHeight="1" x14ac:dyDescent="0.25">
      <c r="A13" s="20">
        <v>7</v>
      </c>
      <c r="B13" s="4" t="s">
        <v>11</v>
      </c>
      <c r="C13" s="25">
        <v>3279</v>
      </c>
      <c r="D13" s="25">
        <f>'REKAP RTLH'!V15</f>
        <v>435</v>
      </c>
      <c r="E13" s="23">
        <f t="shared" si="0"/>
        <v>2844</v>
      </c>
    </row>
    <row r="14" spans="1:5" s="11" customFormat="1" ht="20.100000000000001" customHeight="1" x14ac:dyDescent="0.25">
      <c r="A14" s="20">
        <v>8</v>
      </c>
      <c r="B14" s="4" t="s">
        <v>10</v>
      </c>
      <c r="C14" s="25">
        <v>3351</v>
      </c>
      <c r="D14" s="25">
        <f>'REKAP RTLH'!V16</f>
        <v>225</v>
      </c>
      <c r="E14" s="23">
        <f t="shared" si="0"/>
        <v>3126</v>
      </c>
    </row>
    <row r="15" spans="1:5" ht="20.100000000000001" customHeight="1" x14ac:dyDescent="0.25">
      <c r="A15" s="20">
        <v>9</v>
      </c>
      <c r="B15" s="4" t="s">
        <v>41</v>
      </c>
      <c r="C15" s="25">
        <v>4338</v>
      </c>
      <c r="D15" s="25">
        <f>'REKAP RTLH'!V17</f>
        <v>296</v>
      </c>
      <c r="E15" s="23">
        <f t="shared" si="0"/>
        <v>4042</v>
      </c>
    </row>
    <row r="16" spans="1:5" ht="20.100000000000001" customHeight="1" x14ac:dyDescent="0.25">
      <c r="A16" s="20">
        <v>10</v>
      </c>
      <c r="B16" s="4" t="s">
        <v>14</v>
      </c>
      <c r="C16" s="25">
        <v>4387</v>
      </c>
      <c r="D16" s="25">
        <f>'REKAP RTLH'!V18</f>
        <v>564</v>
      </c>
      <c r="E16" s="23">
        <f t="shared" si="0"/>
        <v>3823</v>
      </c>
    </row>
    <row r="17" spans="1:5" ht="20.100000000000001" customHeight="1" x14ac:dyDescent="0.25">
      <c r="A17" s="20">
        <v>11</v>
      </c>
      <c r="B17" s="4" t="s">
        <v>12</v>
      </c>
      <c r="C17" s="25">
        <v>3460</v>
      </c>
      <c r="D17" s="25">
        <f>'REKAP RTLH'!V19</f>
        <v>374</v>
      </c>
      <c r="E17" s="23">
        <f t="shared" si="0"/>
        <v>3086</v>
      </c>
    </row>
    <row r="18" spans="1:5" ht="20.100000000000001" customHeight="1" x14ac:dyDescent="0.25">
      <c r="A18" s="20">
        <v>12</v>
      </c>
      <c r="B18" s="4" t="s">
        <v>3</v>
      </c>
      <c r="C18" s="25">
        <v>3171</v>
      </c>
      <c r="D18" s="25">
        <f>'REKAP RTLH'!V20</f>
        <v>400</v>
      </c>
      <c r="E18" s="23">
        <f t="shared" si="0"/>
        <v>2771</v>
      </c>
    </row>
    <row r="19" spans="1:5" ht="20.100000000000001" customHeight="1" x14ac:dyDescent="0.25">
      <c r="A19" s="20">
        <v>13</v>
      </c>
      <c r="B19" s="4" t="s">
        <v>13</v>
      </c>
      <c r="C19" s="25">
        <v>2512</v>
      </c>
      <c r="D19" s="25">
        <f>'REKAP RTLH'!V21</f>
        <v>236</v>
      </c>
      <c r="E19" s="23">
        <f t="shared" si="0"/>
        <v>2276</v>
      </c>
    </row>
    <row r="20" spans="1:5" ht="20.100000000000001" customHeight="1" x14ac:dyDescent="0.25">
      <c r="A20" s="20">
        <v>14</v>
      </c>
      <c r="B20" s="4" t="s">
        <v>15</v>
      </c>
      <c r="C20" s="25">
        <v>3539</v>
      </c>
      <c r="D20" s="25">
        <f>'REKAP RTLH'!V22</f>
        <v>1070</v>
      </c>
      <c r="E20" s="23">
        <f t="shared" si="0"/>
        <v>2469</v>
      </c>
    </row>
    <row r="21" spans="1:5" ht="20.100000000000001" customHeight="1" x14ac:dyDescent="0.25">
      <c r="A21" s="20">
        <v>15</v>
      </c>
      <c r="B21" s="4" t="s">
        <v>9</v>
      </c>
      <c r="C21" s="25">
        <v>2737</v>
      </c>
      <c r="D21" s="25">
        <f>'REKAP RTLH'!V23</f>
        <v>813</v>
      </c>
      <c r="E21" s="23">
        <f t="shared" si="0"/>
        <v>1924</v>
      </c>
    </row>
    <row r="22" spans="1:5" ht="20.100000000000001" customHeight="1" x14ac:dyDescent="0.25">
      <c r="A22" s="20">
        <v>16</v>
      </c>
      <c r="B22" s="4" t="s">
        <v>4</v>
      </c>
      <c r="C22" s="25">
        <v>1922</v>
      </c>
      <c r="D22" s="25">
        <f>'REKAP RTLH'!V24</f>
        <v>665</v>
      </c>
      <c r="E22" s="23">
        <f t="shared" si="0"/>
        <v>1257</v>
      </c>
    </row>
    <row r="23" spans="1:5" ht="20.100000000000001" customHeight="1" x14ac:dyDescent="0.25">
      <c r="A23" s="20">
        <v>17</v>
      </c>
      <c r="B23" s="4" t="s">
        <v>5</v>
      </c>
      <c r="C23" s="25">
        <v>2443</v>
      </c>
      <c r="D23" s="25">
        <f>'REKAP RTLH'!V25</f>
        <v>390</v>
      </c>
      <c r="E23" s="23">
        <f t="shared" si="0"/>
        <v>2053</v>
      </c>
    </row>
    <row r="24" spans="1:5" ht="20.100000000000001" customHeight="1" x14ac:dyDescent="0.25">
      <c r="A24" s="7">
        <v>18</v>
      </c>
      <c r="B24" s="2" t="s">
        <v>7</v>
      </c>
      <c r="C24" s="22">
        <v>1692</v>
      </c>
      <c r="D24" s="22">
        <f>'REKAP RTLH'!V26</f>
        <v>723</v>
      </c>
      <c r="E24" s="23">
        <f t="shared" si="0"/>
        <v>969</v>
      </c>
    </row>
    <row r="25" spans="1:5" ht="20.100000000000001" customHeight="1" x14ac:dyDescent="0.25">
      <c r="A25" s="7">
        <v>19</v>
      </c>
      <c r="B25" s="2" t="s">
        <v>6</v>
      </c>
      <c r="C25" s="22">
        <v>3079</v>
      </c>
      <c r="D25" s="22">
        <f>'REKAP RTLH'!V27</f>
        <v>944</v>
      </c>
      <c r="E25" s="23">
        <f t="shared" si="0"/>
        <v>2135</v>
      </c>
    </row>
    <row r="26" spans="1:5" ht="20.100000000000001" customHeight="1" x14ac:dyDescent="0.25">
      <c r="A26" s="7">
        <v>20</v>
      </c>
      <c r="B26" s="6" t="s">
        <v>20</v>
      </c>
      <c r="C26" s="26">
        <v>1592</v>
      </c>
      <c r="D26" s="22">
        <f>'REKAP RTLH'!V28</f>
        <v>90</v>
      </c>
      <c r="E26" s="23">
        <f t="shared" si="0"/>
        <v>1502</v>
      </c>
    </row>
    <row r="27" spans="1:5" ht="20.100000000000001" customHeight="1" x14ac:dyDescent="0.25">
      <c r="A27" s="7">
        <v>21</v>
      </c>
      <c r="B27" s="6" t="s">
        <v>18</v>
      </c>
      <c r="C27" s="26">
        <v>3262</v>
      </c>
      <c r="D27" s="22">
        <f>'REKAP RTLH'!V29</f>
        <v>80</v>
      </c>
      <c r="E27" s="23">
        <f t="shared" si="0"/>
        <v>3182</v>
      </c>
    </row>
    <row r="28" spans="1:5" ht="20.100000000000001" customHeight="1" x14ac:dyDescent="0.25">
      <c r="A28" s="7">
        <v>22</v>
      </c>
      <c r="B28" s="6" t="s">
        <v>19</v>
      </c>
      <c r="C28" s="26">
        <v>3636</v>
      </c>
      <c r="D28" s="22">
        <f>'REKAP RTLH'!V30</f>
        <v>60</v>
      </c>
      <c r="E28" s="23">
        <f t="shared" si="0"/>
        <v>3576</v>
      </c>
    </row>
    <row r="29" spans="1:5" ht="20.100000000000001" customHeight="1" x14ac:dyDescent="0.25">
      <c r="A29" s="7"/>
      <c r="B29" s="7" t="s">
        <v>21</v>
      </c>
      <c r="C29" s="22">
        <f>SUM(C7:C28)</f>
        <v>53959</v>
      </c>
      <c r="D29" s="22">
        <f>SUM(D7:D28)</f>
        <v>10282</v>
      </c>
      <c r="E29" s="23">
        <f>SUM(E7:E28)</f>
        <v>43868</v>
      </c>
    </row>
    <row r="31" spans="1:5" x14ac:dyDescent="0.25">
      <c r="D31" s="8" t="s">
        <v>53</v>
      </c>
    </row>
    <row r="32" spans="1:5" x14ac:dyDescent="0.25">
      <c r="D32" s="8" t="s">
        <v>47</v>
      </c>
    </row>
    <row r="33" spans="4:4" x14ac:dyDescent="0.25">
      <c r="D33" s="8" t="s">
        <v>48</v>
      </c>
    </row>
    <row r="34" spans="4:4" x14ac:dyDescent="0.25">
      <c r="D34" s="8" t="s">
        <v>49</v>
      </c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9" t="s">
        <v>50</v>
      </c>
    </row>
    <row r="39" spans="4:4" x14ac:dyDescent="0.25">
      <c r="D39" s="8" t="s">
        <v>51</v>
      </c>
    </row>
    <row r="40" spans="4:4" x14ac:dyDescent="0.25">
      <c r="D40" s="8" t="s">
        <v>52</v>
      </c>
    </row>
  </sheetData>
  <mergeCells count="7">
    <mergeCell ref="A2:E2"/>
    <mergeCell ref="A3:E3"/>
    <mergeCell ref="D5:D6"/>
    <mergeCell ref="C5:C6"/>
    <mergeCell ref="B5:B6"/>
    <mergeCell ref="A5:A6"/>
    <mergeCell ref="E5:E6"/>
  </mergeCells>
  <printOptions horizontalCentered="1"/>
  <pageMargins left="0.70866141732283472" right="0.70866141732283472" top="1.3130314960629921" bottom="0.74803149606299213" header="0.31496062992125984" footer="0.31496062992125984"/>
  <pageSetup paperSize="9" scale="9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E42"/>
  <sheetViews>
    <sheetView tabSelected="1" zoomScale="85" zoomScaleNormal="85" workbookViewId="0">
      <selection activeCell="L36" sqref="L36"/>
    </sheetView>
  </sheetViews>
  <sheetFormatPr defaultRowHeight="15.75" x14ac:dyDescent="0.25"/>
  <cols>
    <col min="1" max="1" width="3.85546875" style="10" customWidth="1"/>
    <col min="2" max="2" width="15.85546875" style="10" customWidth="1"/>
    <col min="3" max="3" width="9" style="10" customWidth="1"/>
    <col min="4" max="4" width="7.5703125" style="10" customWidth="1"/>
    <col min="5" max="5" width="7.140625" style="10" customWidth="1"/>
    <col min="6" max="6" width="14.7109375" style="10" customWidth="1"/>
    <col min="7" max="7" width="8.28515625" style="10" customWidth="1"/>
    <col min="8" max="8" width="7.85546875" style="10" customWidth="1"/>
    <col min="9" max="9" width="6.85546875" style="10" customWidth="1"/>
    <col min="10" max="10" width="7.28515625" style="10" customWidth="1"/>
    <col min="11" max="11" width="7" style="10" customWidth="1"/>
    <col min="12" max="12" width="6.140625" style="10" customWidth="1"/>
    <col min="13" max="13" width="7.28515625" style="10" customWidth="1"/>
    <col min="14" max="14" width="6.5703125" style="10" customWidth="1"/>
    <col min="15" max="15" width="7.42578125" style="10" customWidth="1"/>
    <col min="16" max="16" width="6.5703125" style="10" customWidth="1"/>
    <col min="17" max="19" width="8.28515625" style="10" customWidth="1"/>
    <col min="20" max="20" width="7.5703125" style="10" customWidth="1"/>
    <col min="21" max="21" width="8.140625" style="10" customWidth="1"/>
    <col min="22" max="22" width="9.85546875" style="12" customWidth="1"/>
    <col min="23" max="16384" width="9.140625" style="10"/>
  </cols>
  <sheetData>
    <row r="2" spans="1:24" x14ac:dyDescent="0.25">
      <c r="A2" s="1" t="s">
        <v>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4" x14ac:dyDescent="0.25">
      <c r="A3" s="1" t="s">
        <v>46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5" spans="1:24" s="15" customFormat="1" ht="15" customHeight="1" x14ac:dyDescent="0.25">
      <c r="A5" s="28" t="s">
        <v>22</v>
      </c>
      <c r="B5" s="28" t="s">
        <v>23</v>
      </c>
      <c r="C5" s="29" t="s">
        <v>37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1"/>
      <c r="V5" s="14" t="s">
        <v>36</v>
      </c>
    </row>
    <row r="6" spans="1:24" s="18" customFormat="1" ht="15" customHeight="1" x14ac:dyDescent="0.25">
      <c r="A6" s="32"/>
      <c r="B6" s="32"/>
      <c r="C6" s="33" t="s">
        <v>31</v>
      </c>
      <c r="D6" s="29" t="s">
        <v>32</v>
      </c>
      <c r="E6" s="31"/>
      <c r="F6" s="29" t="s">
        <v>33</v>
      </c>
      <c r="G6" s="30"/>
      <c r="H6" s="30"/>
      <c r="I6" s="30"/>
      <c r="J6" s="34" t="s">
        <v>34</v>
      </c>
      <c r="K6" s="34"/>
      <c r="L6" s="34"/>
      <c r="M6" s="34"/>
      <c r="N6" s="34" t="s">
        <v>35</v>
      </c>
      <c r="O6" s="34"/>
      <c r="P6" s="34"/>
      <c r="Q6" s="34"/>
      <c r="R6" s="34" t="s">
        <v>55</v>
      </c>
      <c r="S6" s="34"/>
      <c r="T6" s="34"/>
      <c r="U6" s="34"/>
      <c r="V6" s="35"/>
    </row>
    <row r="7" spans="1:24" s="15" customFormat="1" ht="15" customHeight="1" x14ac:dyDescent="0.25">
      <c r="A7" s="32"/>
      <c r="B7" s="32"/>
      <c r="C7" s="28" t="s">
        <v>27</v>
      </c>
      <c r="D7" s="28" t="s">
        <v>27</v>
      </c>
      <c r="E7" s="28" t="s">
        <v>38</v>
      </c>
      <c r="F7" s="29" t="s">
        <v>27</v>
      </c>
      <c r="G7" s="31"/>
      <c r="H7" s="28" t="s">
        <v>30</v>
      </c>
      <c r="I7" s="28" t="s">
        <v>38</v>
      </c>
      <c r="J7" s="28" t="s">
        <v>29</v>
      </c>
      <c r="K7" s="28" t="s">
        <v>30</v>
      </c>
      <c r="L7" s="28" t="s">
        <v>28</v>
      </c>
      <c r="M7" s="28" t="s">
        <v>38</v>
      </c>
      <c r="N7" s="28" t="s">
        <v>29</v>
      </c>
      <c r="O7" s="28" t="s">
        <v>30</v>
      </c>
      <c r="P7" s="28" t="s">
        <v>28</v>
      </c>
      <c r="Q7" s="28" t="s">
        <v>38</v>
      </c>
      <c r="R7" s="28" t="s">
        <v>29</v>
      </c>
      <c r="S7" s="28" t="s">
        <v>30</v>
      </c>
      <c r="T7" s="28" t="s">
        <v>28</v>
      </c>
      <c r="U7" s="28" t="s">
        <v>38</v>
      </c>
      <c r="V7" s="35"/>
    </row>
    <row r="8" spans="1:24" s="39" customFormat="1" ht="15" customHeight="1" x14ac:dyDescent="0.25">
      <c r="A8" s="36"/>
      <c r="B8" s="36"/>
      <c r="C8" s="36"/>
      <c r="D8" s="36"/>
      <c r="E8" s="36"/>
      <c r="F8" s="37" t="s">
        <v>54</v>
      </c>
      <c r="G8" s="38" t="s">
        <v>39</v>
      </c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17"/>
    </row>
    <row r="9" spans="1:24" ht="15" customHeight="1" x14ac:dyDescent="0.25">
      <c r="A9" s="4">
        <v>1</v>
      </c>
      <c r="B9" s="4" t="s">
        <v>0</v>
      </c>
      <c r="C9" s="4">
        <v>40</v>
      </c>
      <c r="D9" s="2"/>
      <c r="E9" s="2"/>
      <c r="F9" s="2"/>
      <c r="G9" s="2">
        <v>115</v>
      </c>
      <c r="H9" s="2"/>
      <c r="I9" s="2"/>
      <c r="J9" s="2">
        <v>63</v>
      </c>
      <c r="K9" s="2">
        <v>18</v>
      </c>
      <c r="L9" s="2">
        <v>159</v>
      </c>
      <c r="M9" s="2"/>
      <c r="N9" s="2">
        <v>20</v>
      </c>
      <c r="O9" s="4">
        <v>18</v>
      </c>
      <c r="P9" s="4"/>
      <c r="Q9" s="4"/>
      <c r="R9" s="4"/>
      <c r="S9" s="4"/>
      <c r="T9" s="4"/>
      <c r="U9" s="4"/>
      <c r="V9" s="3">
        <f t="shared" ref="V9:V30" si="0">SUM(C9:U9)</f>
        <v>433</v>
      </c>
    </row>
    <row r="10" spans="1:24" ht="15" customHeight="1" x14ac:dyDescent="0.25">
      <c r="A10" s="4">
        <v>2</v>
      </c>
      <c r="B10" s="4" t="s">
        <v>17</v>
      </c>
      <c r="C10" s="4">
        <v>20</v>
      </c>
      <c r="D10" s="2">
        <v>33</v>
      </c>
      <c r="E10" s="2"/>
      <c r="F10" s="2"/>
      <c r="G10" s="2">
        <v>183</v>
      </c>
      <c r="H10" s="2"/>
      <c r="I10" s="2"/>
      <c r="J10" s="2">
        <v>60</v>
      </c>
      <c r="K10" s="2">
        <v>33</v>
      </c>
      <c r="L10" s="2"/>
      <c r="M10" s="2"/>
      <c r="N10" s="2">
        <v>50</v>
      </c>
      <c r="O10" s="4">
        <v>33</v>
      </c>
      <c r="P10" s="4"/>
      <c r="Q10" s="4">
        <v>15</v>
      </c>
      <c r="R10" s="4"/>
      <c r="S10" s="4"/>
      <c r="T10" s="4"/>
      <c r="U10" s="4"/>
      <c r="V10" s="3">
        <f t="shared" si="0"/>
        <v>427</v>
      </c>
      <c r="X10" s="10" t="s">
        <v>56</v>
      </c>
    </row>
    <row r="11" spans="1:24" ht="15" customHeight="1" x14ac:dyDescent="0.25">
      <c r="A11" s="4">
        <v>3</v>
      </c>
      <c r="B11" s="4" t="s">
        <v>1</v>
      </c>
      <c r="C11" s="4">
        <v>10</v>
      </c>
      <c r="D11" s="2">
        <v>10</v>
      </c>
      <c r="E11" s="2"/>
      <c r="F11" s="2">
        <v>10</v>
      </c>
      <c r="G11" s="2">
        <v>122</v>
      </c>
      <c r="H11" s="2"/>
      <c r="I11" s="2"/>
      <c r="J11" s="2">
        <v>50</v>
      </c>
      <c r="K11" s="2">
        <v>38</v>
      </c>
      <c r="L11" s="2"/>
      <c r="M11" s="2"/>
      <c r="N11" s="2">
        <v>20</v>
      </c>
      <c r="O11" s="4">
        <v>39</v>
      </c>
      <c r="P11" s="4"/>
      <c r="Q11" s="4"/>
      <c r="R11" s="4"/>
      <c r="S11" s="4"/>
      <c r="T11" s="4"/>
      <c r="U11" s="4"/>
      <c r="V11" s="3">
        <f t="shared" si="0"/>
        <v>299</v>
      </c>
    </row>
    <row r="12" spans="1:24" ht="15" customHeight="1" x14ac:dyDescent="0.25">
      <c r="A12" s="4">
        <v>4</v>
      </c>
      <c r="B12" s="4" t="s">
        <v>2</v>
      </c>
      <c r="C12" s="4">
        <v>30</v>
      </c>
      <c r="D12" s="2">
        <v>20</v>
      </c>
      <c r="E12" s="2"/>
      <c r="F12" s="2"/>
      <c r="G12" s="2">
        <v>121</v>
      </c>
      <c r="H12" s="2"/>
      <c r="I12" s="2"/>
      <c r="J12" s="2">
        <v>27</v>
      </c>
      <c r="K12" s="2">
        <v>27</v>
      </c>
      <c r="L12" s="2"/>
      <c r="M12" s="2"/>
      <c r="N12" s="2"/>
      <c r="O12" s="4">
        <v>36</v>
      </c>
      <c r="P12" s="4">
        <v>34</v>
      </c>
      <c r="Q12" s="4">
        <v>26</v>
      </c>
      <c r="R12" s="4"/>
      <c r="S12" s="4"/>
      <c r="T12" s="4"/>
      <c r="U12" s="4"/>
      <c r="V12" s="3">
        <f t="shared" si="0"/>
        <v>321</v>
      </c>
    </row>
    <row r="13" spans="1:24" ht="15" customHeight="1" x14ac:dyDescent="0.25">
      <c r="A13" s="4">
        <v>5</v>
      </c>
      <c r="B13" s="4" t="s">
        <v>16</v>
      </c>
      <c r="C13" s="4">
        <v>50</v>
      </c>
      <c r="D13" s="2">
        <v>45</v>
      </c>
      <c r="E13" s="2"/>
      <c r="F13" s="2"/>
      <c r="G13" s="2">
        <v>211</v>
      </c>
      <c r="H13" s="2"/>
      <c r="I13" s="2"/>
      <c r="J13" s="2">
        <v>50</v>
      </c>
      <c r="K13" s="2">
        <v>29</v>
      </c>
      <c r="L13" s="2"/>
      <c r="M13" s="2"/>
      <c r="N13" s="2">
        <v>103</v>
      </c>
      <c r="O13" s="4">
        <v>44</v>
      </c>
      <c r="P13" s="4">
        <v>19</v>
      </c>
      <c r="Q13" s="4"/>
      <c r="R13" s="4"/>
      <c r="S13" s="4"/>
      <c r="T13" s="4"/>
      <c r="U13" s="4"/>
      <c r="V13" s="3">
        <f t="shared" si="0"/>
        <v>551</v>
      </c>
    </row>
    <row r="14" spans="1:24" ht="15" customHeight="1" x14ac:dyDescent="0.25">
      <c r="A14" s="4">
        <v>6</v>
      </c>
      <c r="B14" s="4" t="s">
        <v>40</v>
      </c>
      <c r="C14" s="4">
        <v>60</v>
      </c>
      <c r="D14" s="2">
        <v>5</v>
      </c>
      <c r="E14" s="2"/>
      <c r="F14" s="2"/>
      <c r="G14" s="2">
        <v>137</v>
      </c>
      <c r="H14" s="2">
        <v>97</v>
      </c>
      <c r="I14" s="2"/>
      <c r="J14" s="2">
        <v>60</v>
      </c>
      <c r="K14" s="2">
        <v>36</v>
      </c>
      <c r="L14" s="2">
        <v>59</v>
      </c>
      <c r="M14" s="2">
        <v>100</v>
      </c>
      <c r="N14" s="2">
        <v>20</v>
      </c>
      <c r="O14" s="4">
        <v>36</v>
      </c>
      <c r="P14" s="4">
        <v>117</v>
      </c>
      <c r="Q14" s="4"/>
      <c r="R14" s="4"/>
      <c r="S14" s="4"/>
      <c r="T14" s="4">
        <v>159</v>
      </c>
      <c r="U14" s="4"/>
      <c r="V14" s="3">
        <f t="shared" si="0"/>
        <v>886</v>
      </c>
    </row>
    <row r="15" spans="1:24" ht="15" customHeight="1" x14ac:dyDescent="0.25">
      <c r="A15" s="4">
        <v>7</v>
      </c>
      <c r="B15" s="4" t="s">
        <v>11</v>
      </c>
      <c r="C15" s="4">
        <v>50</v>
      </c>
      <c r="D15" s="2">
        <v>60</v>
      </c>
      <c r="E15" s="4"/>
      <c r="F15" s="4">
        <v>60</v>
      </c>
      <c r="G15" s="4"/>
      <c r="H15" s="4">
        <v>10</v>
      </c>
      <c r="I15" s="4"/>
      <c r="J15" s="4">
        <v>60</v>
      </c>
      <c r="K15" s="4">
        <v>48</v>
      </c>
      <c r="L15" s="4"/>
      <c r="M15" s="4"/>
      <c r="N15" s="4">
        <v>10</v>
      </c>
      <c r="O15" s="4">
        <v>48</v>
      </c>
      <c r="P15" s="4"/>
      <c r="Q15" s="4">
        <v>89</v>
      </c>
      <c r="R15" s="4"/>
      <c r="S15" s="4"/>
      <c r="T15" s="4"/>
      <c r="U15" s="4"/>
      <c r="V15" s="3">
        <f t="shared" si="0"/>
        <v>435</v>
      </c>
    </row>
    <row r="16" spans="1:24" s="11" customFormat="1" ht="15" customHeight="1" x14ac:dyDescent="0.25">
      <c r="A16" s="4">
        <v>8</v>
      </c>
      <c r="B16" s="4" t="s">
        <v>10</v>
      </c>
      <c r="C16" s="4">
        <v>30</v>
      </c>
      <c r="D16" s="40"/>
      <c r="E16" s="4"/>
      <c r="F16" s="4">
        <v>50</v>
      </c>
      <c r="G16" s="4"/>
      <c r="H16" s="4"/>
      <c r="I16" s="4"/>
      <c r="J16" s="4">
        <v>50</v>
      </c>
      <c r="K16" s="4">
        <v>36</v>
      </c>
      <c r="L16" s="4"/>
      <c r="M16" s="4"/>
      <c r="N16" s="4">
        <v>20</v>
      </c>
      <c r="O16" s="4">
        <v>39</v>
      </c>
      <c r="P16" s="4"/>
      <c r="Q16" s="4"/>
      <c r="R16" s="4"/>
      <c r="S16" s="4"/>
      <c r="T16" s="4"/>
      <c r="U16" s="4"/>
      <c r="V16" s="3">
        <f t="shared" si="0"/>
        <v>225</v>
      </c>
    </row>
    <row r="17" spans="1:31" ht="15" customHeight="1" x14ac:dyDescent="0.25">
      <c r="A17" s="4">
        <v>9</v>
      </c>
      <c r="B17" s="4" t="s">
        <v>41</v>
      </c>
      <c r="C17" s="4">
        <v>40</v>
      </c>
      <c r="D17" s="2"/>
      <c r="E17" s="4"/>
      <c r="F17" s="4">
        <v>60</v>
      </c>
      <c r="G17" s="4"/>
      <c r="H17" s="4"/>
      <c r="I17" s="4"/>
      <c r="J17" s="4">
        <v>50</v>
      </c>
      <c r="K17" s="4">
        <v>42</v>
      </c>
      <c r="L17" s="4"/>
      <c r="M17" s="4">
        <v>25</v>
      </c>
      <c r="N17" s="4">
        <v>30</v>
      </c>
      <c r="O17" s="4">
        <v>39</v>
      </c>
      <c r="P17" s="4"/>
      <c r="Q17" s="4">
        <v>10</v>
      </c>
      <c r="R17" s="4"/>
      <c r="S17" s="4"/>
      <c r="T17" s="4"/>
      <c r="U17" s="4"/>
      <c r="V17" s="3">
        <f t="shared" si="0"/>
        <v>296</v>
      </c>
    </row>
    <row r="18" spans="1:31" ht="15" customHeight="1" x14ac:dyDescent="0.25">
      <c r="A18" s="4">
        <v>10</v>
      </c>
      <c r="B18" s="4" t="s">
        <v>14</v>
      </c>
      <c r="C18" s="4">
        <v>60</v>
      </c>
      <c r="D18" s="2">
        <v>20</v>
      </c>
      <c r="E18" s="4"/>
      <c r="F18" s="4">
        <v>70</v>
      </c>
      <c r="G18" s="4"/>
      <c r="H18" s="4">
        <v>108</v>
      </c>
      <c r="I18" s="4"/>
      <c r="J18" s="4">
        <v>60</v>
      </c>
      <c r="K18" s="4">
        <v>48</v>
      </c>
      <c r="L18" s="4"/>
      <c r="M18" s="4"/>
      <c r="N18" s="4">
        <v>100</v>
      </c>
      <c r="O18" s="4">
        <v>48</v>
      </c>
      <c r="P18" s="4"/>
      <c r="Q18" s="4">
        <v>50</v>
      </c>
      <c r="R18" s="4"/>
      <c r="S18" s="4"/>
      <c r="T18" s="4"/>
      <c r="U18" s="4"/>
      <c r="V18" s="3">
        <f t="shared" si="0"/>
        <v>564</v>
      </c>
    </row>
    <row r="19" spans="1:31" ht="15" customHeight="1" x14ac:dyDescent="0.25">
      <c r="A19" s="4">
        <v>11</v>
      </c>
      <c r="B19" s="4" t="s">
        <v>12</v>
      </c>
      <c r="C19" s="4">
        <v>50</v>
      </c>
      <c r="D19" s="2">
        <v>10</v>
      </c>
      <c r="E19" s="4"/>
      <c r="F19" s="4">
        <v>60</v>
      </c>
      <c r="G19" s="4"/>
      <c r="H19" s="4"/>
      <c r="I19" s="4"/>
      <c r="J19" s="4">
        <v>50</v>
      </c>
      <c r="K19" s="4">
        <v>39</v>
      </c>
      <c r="L19" s="4"/>
      <c r="M19" s="4">
        <v>75</v>
      </c>
      <c r="N19" s="4">
        <v>50</v>
      </c>
      <c r="O19" s="4">
        <v>30</v>
      </c>
      <c r="P19" s="4"/>
      <c r="Q19" s="4">
        <v>10</v>
      </c>
      <c r="R19" s="4"/>
      <c r="S19" s="4"/>
      <c r="T19" s="4"/>
      <c r="U19" s="4"/>
      <c r="V19" s="3">
        <f t="shared" si="0"/>
        <v>374</v>
      </c>
      <c r="AE19" s="10">
        <f>254+1890+948</f>
        <v>3092</v>
      </c>
    </row>
    <row r="20" spans="1:31" ht="15" customHeight="1" x14ac:dyDescent="0.25">
      <c r="A20" s="4">
        <v>12</v>
      </c>
      <c r="B20" s="4" t="s">
        <v>3</v>
      </c>
      <c r="C20" s="4">
        <v>10</v>
      </c>
      <c r="D20" s="2"/>
      <c r="E20" s="4"/>
      <c r="F20" s="4">
        <v>60</v>
      </c>
      <c r="G20" s="4"/>
      <c r="H20" s="4">
        <v>152</v>
      </c>
      <c r="I20" s="4"/>
      <c r="J20" s="4">
        <v>50</v>
      </c>
      <c r="K20" s="4">
        <v>39</v>
      </c>
      <c r="L20" s="4"/>
      <c r="M20" s="4"/>
      <c r="N20" s="4">
        <v>50</v>
      </c>
      <c r="O20" s="4">
        <v>39</v>
      </c>
      <c r="P20" s="4"/>
      <c r="Q20" s="4"/>
      <c r="R20" s="4"/>
      <c r="S20" s="4"/>
      <c r="T20" s="4"/>
      <c r="U20" s="4"/>
      <c r="V20" s="3">
        <f t="shared" si="0"/>
        <v>400</v>
      </c>
    </row>
    <row r="21" spans="1:31" ht="15" customHeight="1" x14ac:dyDescent="0.25">
      <c r="A21" s="4">
        <v>13</v>
      </c>
      <c r="B21" s="4" t="s">
        <v>13</v>
      </c>
      <c r="C21" s="4"/>
      <c r="D21" s="2">
        <v>10</v>
      </c>
      <c r="E21" s="4"/>
      <c r="F21" s="4">
        <v>60</v>
      </c>
      <c r="G21" s="4"/>
      <c r="H21" s="4"/>
      <c r="I21" s="4"/>
      <c r="J21" s="4">
        <v>50</v>
      </c>
      <c r="K21" s="4">
        <v>48</v>
      </c>
      <c r="L21" s="4"/>
      <c r="M21" s="4"/>
      <c r="N21" s="4">
        <v>10</v>
      </c>
      <c r="O21" s="4">
        <v>48</v>
      </c>
      <c r="P21" s="4"/>
      <c r="Q21" s="4">
        <v>10</v>
      </c>
      <c r="R21" s="4"/>
      <c r="S21" s="4"/>
      <c r="T21" s="4"/>
      <c r="U21" s="4"/>
      <c r="V21" s="3">
        <f t="shared" si="0"/>
        <v>236</v>
      </c>
    </row>
    <row r="22" spans="1:31" ht="15" customHeight="1" x14ac:dyDescent="0.25">
      <c r="A22" s="4">
        <v>14</v>
      </c>
      <c r="B22" s="4" t="s">
        <v>15</v>
      </c>
      <c r="C22" s="4">
        <v>40</v>
      </c>
      <c r="D22" s="2">
        <v>119</v>
      </c>
      <c r="E22" s="4"/>
      <c r="F22" s="4">
        <v>70</v>
      </c>
      <c r="G22" s="4"/>
      <c r="H22" s="4">
        <v>304</v>
      </c>
      <c r="I22" s="4"/>
      <c r="J22" s="4">
        <v>60</v>
      </c>
      <c r="K22" s="4">
        <v>54</v>
      </c>
      <c r="L22" s="4"/>
      <c r="M22" s="4">
        <v>290</v>
      </c>
      <c r="N22" s="4">
        <v>20</v>
      </c>
      <c r="O22" s="4">
        <v>33</v>
      </c>
      <c r="P22" s="4"/>
      <c r="Q22" s="4">
        <v>80</v>
      </c>
      <c r="R22" s="4"/>
      <c r="S22" s="4"/>
      <c r="T22" s="4"/>
      <c r="U22" s="4"/>
      <c r="V22" s="3">
        <f t="shared" si="0"/>
        <v>1070</v>
      </c>
    </row>
    <row r="23" spans="1:31" ht="15" customHeight="1" x14ac:dyDescent="0.25">
      <c r="A23" s="4">
        <v>15</v>
      </c>
      <c r="B23" s="4" t="s">
        <v>9</v>
      </c>
      <c r="C23" s="4">
        <v>50</v>
      </c>
      <c r="D23" s="2">
        <v>281</v>
      </c>
      <c r="E23" s="4"/>
      <c r="F23" s="4">
        <v>170</v>
      </c>
      <c r="G23" s="4"/>
      <c r="H23" s="4">
        <v>138</v>
      </c>
      <c r="I23" s="4"/>
      <c r="J23" s="4">
        <v>50</v>
      </c>
      <c r="K23" s="4">
        <v>27</v>
      </c>
      <c r="L23" s="4"/>
      <c r="M23" s="4"/>
      <c r="N23" s="4">
        <v>70</v>
      </c>
      <c r="O23" s="4">
        <v>27</v>
      </c>
      <c r="P23" s="4"/>
      <c r="Q23" s="4"/>
      <c r="R23" s="4"/>
      <c r="S23" s="4"/>
      <c r="T23" s="4"/>
      <c r="U23" s="4"/>
      <c r="V23" s="3">
        <f t="shared" si="0"/>
        <v>813</v>
      </c>
      <c r="AA23" s="41"/>
    </row>
    <row r="24" spans="1:31" ht="15" customHeight="1" x14ac:dyDescent="0.25">
      <c r="A24" s="4">
        <v>16</v>
      </c>
      <c r="B24" s="4" t="s">
        <v>4</v>
      </c>
      <c r="C24" s="4">
        <v>80</v>
      </c>
      <c r="D24" s="4">
        <f>17+54</f>
        <v>71</v>
      </c>
      <c r="E24" s="4"/>
      <c r="F24" s="4">
        <v>90</v>
      </c>
      <c r="G24" s="4"/>
      <c r="H24" s="4"/>
      <c r="I24" s="4">
        <v>254</v>
      </c>
      <c r="J24" s="4">
        <v>60</v>
      </c>
      <c r="K24" s="4">
        <v>60</v>
      </c>
      <c r="L24" s="4"/>
      <c r="M24" s="4"/>
      <c r="N24" s="4"/>
      <c r="O24" s="4">
        <v>30</v>
      </c>
      <c r="P24" s="4"/>
      <c r="Q24" s="4">
        <v>20</v>
      </c>
      <c r="R24" s="4"/>
      <c r="S24" s="4"/>
      <c r="T24" s="4"/>
      <c r="U24" s="4"/>
      <c r="V24" s="3">
        <f t="shared" si="0"/>
        <v>665</v>
      </c>
    </row>
    <row r="25" spans="1:31" ht="15" customHeight="1" x14ac:dyDescent="0.25">
      <c r="A25" s="4">
        <v>17</v>
      </c>
      <c r="B25" s="4" t="s">
        <v>5</v>
      </c>
      <c r="C25" s="4">
        <v>10</v>
      </c>
      <c r="D25" s="2"/>
      <c r="E25" s="4"/>
      <c r="F25" s="4">
        <v>70</v>
      </c>
      <c r="G25" s="4"/>
      <c r="H25" s="4"/>
      <c r="I25" s="4"/>
      <c r="J25" s="4">
        <v>50</v>
      </c>
      <c r="K25" s="4">
        <v>30</v>
      </c>
      <c r="L25" s="4"/>
      <c r="M25" s="4"/>
      <c r="N25" s="4">
        <v>100</v>
      </c>
      <c r="O25" s="4">
        <v>30</v>
      </c>
      <c r="P25" s="4"/>
      <c r="Q25" s="4">
        <v>100</v>
      </c>
      <c r="R25" s="4"/>
      <c r="S25" s="4"/>
      <c r="T25" s="4"/>
      <c r="U25" s="4"/>
      <c r="V25" s="3">
        <f t="shared" si="0"/>
        <v>390</v>
      </c>
    </row>
    <row r="26" spans="1:31" ht="15" customHeight="1" x14ac:dyDescent="0.25">
      <c r="A26" s="4">
        <v>18</v>
      </c>
      <c r="B26" s="4" t="s">
        <v>7</v>
      </c>
      <c r="C26" s="4">
        <v>50</v>
      </c>
      <c r="D26" s="2">
        <f>62+10+53+53+50+58</f>
        <v>286</v>
      </c>
      <c r="E26" s="4"/>
      <c r="F26" s="4">
        <v>100</v>
      </c>
      <c r="G26" s="4"/>
      <c r="H26" s="4">
        <v>47</v>
      </c>
      <c r="I26" s="4"/>
      <c r="J26" s="4">
        <v>50</v>
      </c>
      <c r="K26" s="4">
        <v>60</v>
      </c>
      <c r="L26" s="4"/>
      <c r="M26" s="4"/>
      <c r="N26" s="4">
        <v>10</v>
      </c>
      <c r="O26" s="4">
        <v>30</v>
      </c>
      <c r="P26" s="4"/>
      <c r="Q26" s="4">
        <v>90</v>
      </c>
      <c r="R26" s="4"/>
      <c r="S26" s="4"/>
      <c r="T26" s="4"/>
      <c r="U26" s="4"/>
      <c r="V26" s="3">
        <f t="shared" si="0"/>
        <v>723</v>
      </c>
    </row>
    <row r="27" spans="1:31" ht="15" customHeight="1" x14ac:dyDescent="0.25">
      <c r="A27" s="4">
        <v>19</v>
      </c>
      <c r="B27" s="4" t="s">
        <v>6</v>
      </c>
      <c r="C27" s="4">
        <v>34</v>
      </c>
      <c r="D27" s="2">
        <v>30</v>
      </c>
      <c r="E27" s="4">
        <v>458</v>
      </c>
      <c r="F27" s="4">
        <v>70</v>
      </c>
      <c r="G27" s="4"/>
      <c r="H27" s="4">
        <v>92</v>
      </c>
      <c r="I27" s="4"/>
      <c r="J27" s="4">
        <v>50</v>
      </c>
      <c r="K27" s="4">
        <v>45</v>
      </c>
      <c r="L27" s="4"/>
      <c r="M27" s="4"/>
      <c r="N27" s="4">
        <v>70</v>
      </c>
      <c r="O27" s="4">
        <v>45</v>
      </c>
      <c r="P27" s="4"/>
      <c r="Q27" s="4">
        <v>50</v>
      </c>
      <c r="R27" s="4"/>
      <c r="S27" s="4"/>
      <c r="T27" s="4"/>
      <c r="U27" s="4"/>
      <c r="V27" s="3">
        <f t="shared" si="0"/>
        <v>944</v>
      </c>
    </row>
    <row r="28" spans="1:31" ht="15" customHeight="1" x14ac:dyDescent="0.25">
      <c r="A28" s="4">
        <v>20</v>
      </c>
      <c r="B28" s="42" t="s">
        <v>20</v>
      </c>
      <c r="C28" s="4"/>
      <c r="D28" s="2"/>
      <c r="E28" s="4"/>
      <c r="F28" s="4"/>
      <c r="G28" s="4"/>
      <c r="H28" s="4"/>
      <c r="I28" s="4"/>
      <c r="J28" s="4"/>
      <c r="K28" s="4"/>
      <c r="L28" s="4"/>
      <c r="M28" s="4"/>
      <c r="N28" s="4">
        <v>40</v>
      </c>
      <c r="O28" s="4">
        <v>30</v>
      </c>
      <c r="P28" s="4"/>
      <c r="Q28" s="4">
        <v>20</v>
      </c>
      <c r="R28" s="4"/>
      <c r="S28" s="4"/>
      <c r="T28" s="4"/>
      <c r="U28" s="4"/>
      <c r="V28" s="3">
        <f t="shared" si="0"/>
        <v>90</v>
      </c>
    </row>
    <row r="29" spans="1:31" ht="15" customHeight="1" x14ac:dyDescent="0.25">
      <c r="A29" s="2">
        <v>21</v>
      </c>
      <c r="B29" s="6" t="s">
        <v>18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>
        <v>20</v>
      </c>
      <c r="O29" s="4">
        <v>30</v>
      </c>
      <c r="P29" s="4"/>
      <c r="Q29" s="4">
        <v>30</v>
      </c>
      <c r="R29" s="4"/>
      <c r="S29" s="4"/>
      <c r="T29" s="4"/>
      <c r="U29" s="4"/>
      <c r="V29" s="3">
        <f t="shared" si="0"/>
        <v>80</v>
      </c>
    </row>
    <row r="30" spans="1:31" ht="15" customHeight="1" x14ac:dyDescent="0.25">
      <c r="A30" s="2">
        <v>22</v>
      </c>
      <c r="B30" s="6" t="s">
        <v>24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>
        <v>20</v>
      </c>
      <c r="O30" s="4">
        <v>30</v>
      </c>
      <c r="P30" s="4"/>
      <c r="Q30" s="4">
        <v>10</v>
      </c>
      <c r="R30" s="4"/>
      <c r="S30" s="4"/>
      <c r="T30" s="4"/>
      <c r="U30" s="4"/>
      <c r="V30" s="3">
        <f t="shared" si="0"/>
        <v>60</v>
      </c>
    </row>
    <row r="31" spans="1:31" s="12" customFormat="1" ht="15" customHeight="1" x14ac:dyDescent="0.25">
      <c r="A31" s="3"/>
      <c r="B31" s="3" t="s">
        <v>21</v>
      </c>
      <c r="C31" s="3">
        <f t="shared" ref="C31:E31" si="1">SUM(C9:C27)</f>
        <v>714</v>
      </c>
      <c r="D31" s="3">
        <f t="shared" si="1"/>
        <v>1000</v>
      </c>
      <c r="E31" s="3">
        <f t="shared" si="1"/>
        <v>458</v>
      </c>
      <c r="F31" s="3">
        <f>SUM(F9:F30)</f>
        <v>1000</v>
      </c>
      <c r="G31" s="3">
        <f t="shared" ref="G31:M31" si="2">SUM(G9:G27)</f>
        <v>889</v>
      </c>
      <c r="H31" s="3">
        <f t="shared" si="2"/>
        <v>948</v>
      </c>
      <c r="I31" s="3">
        <f t="shared" si="2"/>
        <v>254</v>
      </c>
      <c r="J31" s="3">
        <f t="shared" si="2"/>
        <v>1000</v>
      </c>
      <c r="K31" s="3">
        <f t="shared" si="2"/>
        <v>757</v>
      </c>
      <c r="L31" s="3">
        <f t="shared" si="2"/>
        <v>218</v>
      </c>
      <c r="M31" s="3">
        <f t="shared" si="2"/>
        <v>490</v>
      </c>
      <c r="N31" s="3">
        <f>SUM(N9:N30)</f>
        <v>833</v>
      </c>
      <c r="O31" s="5">
        <f>SUM(O9:O30)</f>
        <v>782</v>
      </c>
      <c r="P31" s="5">
        <f>SUM(P9:P30)</f>
        <v>170</v>
      </c>
      <c r="Q31" s="5">
        <f>SUM(Q9:Q30)</f>
        <v>610</v>
      </c>
      <c r="R31" s="5"/>
      <c r="S31" s="5"/>
      <c r="T31" s="5"/>
      <c r="U31" s="5"/>
      <c r="V31" s="5">
        <f>SUM(V9:V30)</f>
        <v>10282</v>
      </c>
    </row>
    <row r="32" spans="1:31" ht="15" customHeight="1" x14ac:dyDescent="0.25">
      <c r="A32" s="43"/>
      <c r="B32" s="43"/>
      <c r="C32" s="43"/>
      <c r="D32" s="44"/>
      <c r="E32" s="44"/>
      <c r="F32" s="44"/>
      <c r="G32" s="44"/>
      <c r="H32" s="44"/>
      <c r="I32" s="44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5"/>
    </row>
    <row r="33" spans="1:22" ht="15" customHeight="1" x14ac:dyDescent="0.25">
      <c r="A33" s="46"/>
      <c r="B33" s="46"/>
      <c r="C33" s="46"/>
      <c r="D33" s="47"/>
      <c r="E33" s="47"/>
      <c r="F33" s="47"/>
      <c r="G33" s="47"/>
      <c r="H33" s="47"/>
      <c r="I33" s="47"/>
      <c r="J33" s="46"/>
      <c r="K33" s="12"/>
      <c r="L33" s="8" t="s">
        <v>53</v>
      </c>
      <c r="M33" s="12"/>
      <c r="N33" s="46"/>
      <c r="O33" s="46"/>
      <c r="P33" s="46"/>
      <c r="Q33" s="46"/>
      <c r="R33" s="46"/>
      <c r="S33" s="46"/>
      <c r="T33" s="46"/>
      <c r="U33" s="46"/>
      <c r="V33" s="48"/>
    </row>
    <row r="34" spans="1:22" ht="15" customHeight="1" x14ac:dyDescent="0.25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12"/>
      <c r="L34" s="8" t="s">
        <v>47</v>
      </c>
      <c r="M34" s="12"/>
      <c r="N34" s="46"/>
      <c r="O34" s="46"/>
      <c r="P34" s="46"/>
      <c r="Q34" s="46"/>
      <c r="R34" s="46"/>
      <c r="S34" s="46"/>
      <c r="T34" s="46"/>
      <c r="U34" s="46"/>
      <c r="V34" s="48"/>
    </row>
    <row r="35" spans="1:22" ht="15" customHeight="1" x14ac:dyDescent="0.25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12"/>
      <c r="L35" s="8" t="s">
        <v>48</v>
      </c>
      <c r="M35" s="12"/>
      <c r="N35" s="46"/>
      <c r="O35" s="46"/>
      <c r="P35" s="46"/>
      <c r="Q35" s="46"/>
      <c r="R35" s="46"/>
      <c r="S35" s="46"/>
      <c r="T35" s="46"/>
      <c r="U35" s="46"/>
      <c r="V35" s="48"/>
    </row>
    <row r="36" spans="1:22" ht="15" customHeight="1" x14ac:dyDescent="0.25">
      <c r="K36" s="12"/>
      <c r="L36" s="8" t="s">
        <v>49</v>
      </c>
      <c r="M36" s="12"/>
    </row>
    <row r="37" spans="1:22" ht="15" customHeight="1" x14ac:dyDescent="0.25">
      <c r="K37" s="12"/>
      <c r="L37" s="8"/>
      <c r="M37" s="12"/>
    </row>
    <row r="38" spans="1:22" ht="15" customHeight="1" x14ac:dyDescent="0.25">
      <c r="K38" s="12"/>
      <c r="L38" s="8"/>
      <c r="M38" s="12"/>
    </row>
    <row r="39" spans="1:22" ht="15" customHeight="1" x14ac:dyDescent="0.25">
      <c r="K39" s="12"/>
      <c r="L39" s="8"/>
      <c r="M39" s="12"/>
    </row>
    <row r="40" spans="1:22" ht="15" customHeight="1" x14ac:dyDescent="0.25">
      <c r="K40" s="12"/>
      <c r="L40" s="9" t="s">
        <v>50</v>
      </c>
      <c r="M40" s="12"/>
    </row>
    <row r="41" spans="1:22" ht="15" customHeight="1" x14ac:dyDescent="0.25">
      <c r="K41" s="12"/>
      <c r="L41" s="8" t="s">
        <v>51</v>
      </c>
      <c r="M41" s="12"/>
    </row>
    <row r="42" spans="1:22" ht="15" customHeight="1" x14ac:dyDescent="0.25">
      <c r="K42" s="12"/>
      <c r="L42" s="8" t="s">
        <v>52</v>
      </c>
      <c r="M42" s="12"/>
    </row>
  </sheetData>
  <mergeCells count="29">
    <mergeCell ref="P7:P8"/>
    <mergeCell ref="N7:N8"/>
    <mergeCell ref="O7:O8"/>
    <mergeCell ref="V5:V8"/>
    <mergeCell ref="K7:K8"/>
    <mergeCell ref="J6:M6"/>
    <mergeCell ref="N6:Q6"/>
    <mergeCell ref="C5:U5"/>
    <mergeCell ref="R6:U6"/>
    <mergeCell ref="R7:R8"/>
    <mergeCell ref="S7:S8"/>
    <mergeCell ref="T7:T8"/>
    <mergeCell ref="U7:U8"/>
    <mergeCell ref="A2:V2"/>
    <mergeCell ref="A3:V3"/>
    <mergeCell ref="F7:G7"/>
    <mergeCell ref="C7:C8"/>
    <mergeCell ref="D7:D8"/>
    <mergeCell ref="E7:E8"/>
    <mergeCell ref="H7:H8"/>
    <mergeCell ref="I7:I8"/>
    <mergeCell ref="L7:L8"/>
    <mergeCell ref="M7:M8"/>
    <mergeCell ref="Q7:Q8"/>
    <mergeCell ref="B5:B8"/>
    <mergeCell ref="A5:A8"/>
    <mergeCell ref="D6:E6"/>
    <mergeCell ref="F6:I6"/>
    <mergeCell ref="J7:J8"/>
  </mergeCells>
  <printOptions horizontalCentered="1"/>
  <pageMargins left="0.31496062992125984" right="0.31496062992125984" top="0.55118110236220474" bottom="0.35433070866141736" header="0.31496062992125984" footer="0.31496062992125984"/>
  <pageSetup scale="83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BDT</vt:lpstr>
      <vt:lpstr>REKAP RTLH</vt:lpstr>
      <vt:lpstr>BDT!Print_Area</vt:lpstr>
      <vt:lpstr>'REKAP RTLH'!Print_Area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basisdata</cp:lastModifiedBy>
  <cp:lastPrinted>2020-08-26T01:16:31Z</cp:lastPrinted>
  <dcterms:created xsi:type="dcterms:W3CDTF">2019-06-17T00:22:50Z</dcterms:created>
  <dcterms:modified xsi:type="dcterms:W3CDTF">2020-11-13T03:13:41Z</dcterms:modified>
</cp:coreProperties>
</file>